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52" customWidth="1"/>
    <col min="2" max="2" width="10.4" customWidth="1"/>
    <col min="3" max="3" width="9.1" customWidth="1"/>
    <col min="4" max="4" width="11.700000000000001" customWidth="1"/>
    <col min="5" max="5" width="23.400000000000002" customWidth="1"/>
    <col min="6" max="6" width="19.5" customWidth="1"/>
    <col min="7" max="7" width="18.2" customWidth="1"/>
    <col min="8" max="8" width="18.2" customWidth="1"/>
  </cols>
  <sheetData>
    <row r="1">
      <c t="inlineStr" r="A1" s="47">
        <is>
          <t>Peripheral</t>
        </is>
      </c>
      <c t="inlineStr" r="B1" s="47">
        <is>
          <t>PMIC SID</t>
        </is>
      </c>
      <c t="inlineStr" r="C1" s="47">
        <is>
          <t>Address</t>
        </is>
      </c>
      <c t="inlineStr" r="D1" s="47">
        <is>
          <t>Type</t>
        </is>
      </c>
      <c t="inlineStr" r="E1" s="47">
        <is>
          <t>Sub-Type</t>
        </is>
      </c>
      <c t="inlineStr" r="F1" s="47">
        <is>
          <t>Digital Version</t>
        </is>
      </c>
      <c t="inlineStr" r="G1" s="47">
        <is>
          <t>Analog Version</t>
        </is>
      </c>
      <c t="inlineStr" r="H1" s="47">
        <is>
          <t>Register Count</t>
        </is>
      </c>
    </row>
    <row r="2">
      <c t="str" r="A2" s="67">
        <f>HYPERLINK("http://ipcatalog.qualcomm.com/swi/chip/317/version/4890/module/3903507", "REVID")</f>
        <v>REVID</v>
      </c>
      <c r="B2" s="65">
        <v>0</v>
      </c>
      <c t="inlineStr" r="C2">
        <is>
          <t>0x100</t>
        </is>
      </c>
      <c r="H2" s="65">
        <v>29</v>
      </c>
    </row>
    <row r="3">
      <c t="str" r="A3" s="67">
        <f>HYPERLINK("http://ipcatalog.qualcomm.com/swi/chip/317/version/4890/module/3903509", "BUS")</f>
        <v>BUS</v>
      </c>
      <c r="B3" s="65">
        <v>0</v>
      </c>
      <c t="inlineStr" r="C3">
        <is>
          <t>0x400</t>
        </is>
      </c>
      <c t="inlineStr" r="D3">
        <is>
          <t>INTERFACE</t>
        </is>
      </c>
      <c t="inlineStr" r="E3">
        <is>
          <t>INTBUS_ARB</t>
        </is>
      </c>
      <c t="n" r="F3">
        <v>0.4</v>
      </c>
      <c r="H3" s="65">
        <v>12</v>
      </c>
    </row>
    <row r="4">
      <c t="str" r="A4" s="67">
        <f>HYPERLINK("http://ipcatalog.qualcomm.com/swi/chip/317/version/4890/module/3903511", "INT")</f>
        <v>INT</v>
      </c>
      <c r="B4" s="65">
        <v>0</v>
      </c>
      <c t="inlineStr" r="C4">
        <is>
          <t>0x500</t>
        </is>
      </c>
      <c t="inlineStr" r="D4">
        <is>
          <t>INTERRUPT</t>
        </is>
      </c>
      <c t="inlineStr" r="E4">
        <is>
          <t>PIN_AND_SPMI_IRQ</t>
        </is>
      </c>
      <c t="n" r="F4">
        <v>2.0</v>
      </c>
      <c r="H4" s="65">
        <v>53</v>
      </c>
    </row>
    <row r="5">
      <c t="str" r="A5" s="67">
        <f>HYPERLINK("http://ipcatalog.qualcomm.com/swi/chip/317/version/4890/module/3903513", "SPMI")</f>
        <v>SPMI</v>
      </c>
      <c r="B5" s="65">
        <v>0</v>
      </c>
      <c t="inlineStr" r="C5">
        <is>
          <t>0x600</t>
        </is>
      </c>
      <c t="inlineStr" r="D5">
        <is>
          <t>INTERFACE</t>
        </is>
      </c>
      <c t="inlineStr" r="E5">
        <is>
          <t>SPMI</t>
        </is>
      </c>
      <c t="n" r="F5">
        <v>3.0</v>
      </c>
      <c t="n" r="G5">
        <v>0.0</v>
      </c>
      <c r="H5" s="65">
        <v>41</v>
      </c>
    </row>
    <row r="6">
      <c t="str" r="A6" s="67">
        <f>HYPERLINK("http://ipcatalog.qualcomm.com/swi/chip/317/version/4890/module/3903515", "PON_PBS")</f>
        <v>PON_PBS</v>
      </c>
      <c r="B6" s="65">
        <v>0</v>
      </c>
      <c t="inlineStr" r="C6">
        <is>
          <t>0x800</t>
        </is>
      </c>
      <c t="inlineStr" r="D6">
        <is>
          <t>PON</t>
        </is>
      </c>
      <c t="inlineStr" r="E6">
        <is>
          <t>PON_PBS_GEN3</t>
        </is>
      </c>
      <c t="n" r="F6">
        <v>1.1</v>
      </c>
      <c t="n" r="G6">
        <v>0.0</v>
      </c>
      <c r="H6" s="65">
        <v>62</v>
      </c>
    </row>
    <row r="7">
      <c t="str" r="A7" s="67">
        <f>HYPERLINK("http://ipcatalog.qualcomm.com/swi/chip/317/version/4890/module/3903517", "MISC")</f>
        <v>MISC</v>
      </c>
      <c r="B7" s="65">
        <v>0</v>
      </c>
      <c t="inlineStr" r="C7">
        <is>
          <t>0x900</t>
        </is>
      </c>
      <c t="inlineStr" r="D7">
        <is>
          <t>MISC</t>
        </is>
      </c>
      <c t="inlineStr" r="E7">
        <is>
          <t>MISC_Papio</t>
        </is>
      </c>
      <c t="n" r="F7">
        <v>0.0</v>
      </c>
      <c t="n" r="G7">
        <v>2.0</v>
      </c>
      <c r="H7" s="65">
        <v>47</v>
      </c>
    </row>
    <row r="8">
      <c t="str" r="A8" s="67">
        <f>HYPERLINK("http://ipcatalog.qualcomm.com/swi/chip/317/version/4890/module/3903519", "TEMP_ALARM")</f>
        <v>TEMP_ALARM</v>
      </c>
      <c r="B8" s="65">
        <v>0</v>
      </c>
      <c t="inlineStr" r="C8">
        <is>
          <t>0xA00</t>
        </is>
      </c>
      <c t="inlineStr" r="D8">
        <is>
          <t>ALARM</t>
        </is>
      </c>
      <c t="inlineStr" r="E8">
        <is>
          <t>TEMP_GEN2</t>
        </is>
      </c>
      <c t="n" r="F8">
        <v>1.1</v>
      </c>
      <c t="n" r="G8">
        <v>2.0</v>
      </c>
      <c r="H8" s="65">
        <v>30</v>
      </c>
    </row>
    <row r="9">
      <c t="str" r="A9" s="67">
        <f>HYPERLINK("http://ipcatalog.qualcomm.com/swi/chip/317/version/4890/module/3903521", "MBG1")</f>
        <v>MBG1</v>
      </c>
      <c r="B9" s="65">
        <v>0</v>
      </c>
      <c t="inlineStr" r="C9">
        <is>
          <t>0xB00</t>
        </is>
      </c>
      <c t="inlineStr" r="D9">
        <is>
          <t>MBG</t>
        </is>
      </c>
      <c t="inlineStr" r="E9">
        <is>
          <t>MBG_GEN2</t>
        </is>
      </c>
      <c t="n" r="F9">
        <v>2.0</v>
      </c>
      <c t="n" r="G9">
        <v>2.0</v>
      </c>
      <c r="H9" s="65">
        <v>39</v>
      </c>
    </row>
    <row r="10">
      <c t="str" r="A10" s="67">
        <f>HYPERLINK("http://ipcatalog.qualcomm.com/swi/chip/317/version/4890/module/3903523", "VREG_1P8_SYS_PLV")</f>
        <v>VREG_1P8_SYS_PLV</v>
      </c>
      <c r="B10" s="65">
        <v>0</v>
      </c>
      <c t="inlineStr" r="C10">
        <is>
          <t>0xD00</t>
        </is>
      </c>
      <c t="inlineStr" r="D10">
        <is>
          <t>VDD_GEN</t>
        </is>
      </c>
      <c t="inlineStr" r="E10">
        <is>
          <t>VREG_SYS_PLV100</t>
        </is>
      </c>
      <c t="n" r="F10">
        <v>3.0</v>
      </c>
      <c t="n" r="G10">
        <v>1.0</v>
      </c>
      <c r="H10" s="65">
        <v>64</v>
      </c>
    </row>
    <row r="11">
      <c t="str" r="A11" s="67">
        <f>HYPERLINK("http://ipcatalog.qualcomm.com/swi/chip/317/version/4890/module/3903525", "VDDGEN")</f>
        <v>VDDGEN</v>
      </c>
      <c r="B11" s="65">
        <v>0</v>
      </c>
      <c t="inlineStr" r="C11">
        <is>
          <t>0xE00</t>
        </is>
      </c>
      <c t="inlineStr" r="D11">
        <is>
          <t>VDD_GEN</t>
        </is>
      </c>
      <c t="inlineStr" r="E11">
        <is>
          <t>CORE_caplessDVDD</t>
        </is>
      </c>
      <c t="n" r="F11">
        <v>0.0</v>
      </c>
      <c t="n" r="G11">
        <v>0.0</v>
      </c>
      <c r="H11" s="65">
        <v>26</v>
      </c>
    </row>
    <row r="12">
      <c t="str" r="A12" s="67">
        <f>HYPERLINK("http://ipcatalog.qualcomm.com/swi/chip/317/version/4890/module/3903527", "SPMI_MONITOR")</f>
        <v>SPMI_MONITOR</v>
      </c>
      <c r="B12" s="65">
        <v>0</v>
      </c>
      <c t="inlineStr" r="C12">
        <is>
          <t>0xF00</t>
        </is>
      </c>
      <c t="inlineStr" r="D12">
        <is>
          <t>INTERFACE</t>
        </is>
      </c>
      <c t="inlineStr" r="E12">
        <is>
          <t>SPMI_MONITOR</t>
        </is>
      </c>
      <c t="n" r="F12">
        <v>0.1</v>
      </c>
      <c r="H12" s="65">
        <v>42</v>
      </c>
    </row>
    <row r="13">
      <c t="str" r="A13" s="67">
        <f>HYPERLINK("http://ipcatalog.qualcomm.com/swi/chip/317/version/4890/module/3903529", "VDDGEN_VREG_PMV20")</f>
        <v>VDDGEN_VREG_PMV20</v>
      </c>
      <c r="B13" s="65">
        <v>0</v>
      </c>
      <c t="inlineStr" r="C13">
        <is>
          <t>0x1400</t>
        </is>
      </c>
      <c t="inlineStr" r="D13">
        <is>
          <t>VDD_GEN</t>
        </is>
      </c>
      <c t="inlineStr" r="E13">
        <is>
          <t>VREG_AVDD</t>
        </is>
      </c>
      <c t="n" r="F13">
        <v>0.0</v>
      </c>
      <c t="n" r="G13">
        <v>0.0</v>
      </c>
      <c r="H13" s="65">
        <v>24</v>
      </c>
    </row>
    <row r="14">
      <c t="str" r="A14" s="67">
        <f>HYPERLINK("http://ipcatalog.qualcomm.com/swi/chip/317/version/4890/module/3903531", "VDDGEN_COINCELL")</f>
        <v>VDDGEN_COINCELL</v>
      </c>
      <c r="B14" s="65">
        <v>0</v>
      </c>
      <c t="inlineStr" r="C14">
        <is>
          <t>0x1500</t>
        </is>
      </c>
      <c t="inlineStr" r="D14">
        <is>
          <t>VDD_GEN</t>
        </is>
      </c>
      <c t="inlineStr" r="E14">
        <is>
          <t>VREG_COIN</t>
        </is>
      </c>
      <c t="n" r="F14">
        <v>0.2</v>
      </c>
      <c t="n" r="G14">
        <v>0.0</v>
      </c>
      <c r="H14" s="65">
        <v>16</v>
      </c>
    </row>
    <row r="15">
      <c t="str" r="A15" s="67">
        <f>HYPERLINK("http://ipcatalog.qualcomm.com/swi/chip/317/version/4890/module/3903533", "MISC_PBS1")</f>
        <v>MISC_PBS1</v>
      </c>
      <c r="B15" s="65">
        <v>0</v>
      </c>
      <c t="inlineStr" r="C15">
        <is>
          <t>0x1C00</t>
        </is>
      </c>
      <c t="inlineStr" r="D15">
        <is>
          <t>MISC</t>
        </is>
      </c>
      <c t="inlineStr" r="E15">
        <is>
          <t>MISC_PBS_8TRIG</t>
        </is>
      </c>
      <c t="n" r="F15">
        <v>0.0</v>
      </c>
      <c r="H15" s="65">
        <v>26</v>
      </c>
    </row>
    <row r="16">
      <c t="str" r="A16" s="67">
        <f>HYPERLINK("http://ipcatalog.qualcomm.com/swi/chip/317/version/4890/module/3903535", "MISC_PBS2")</f>
        <v>MISC_PBS2</v>
      </c>
      <c r="B16" s="65">
        <v>0</v>
      </c>
      <c t="inlineStr" r="C16">
        <is>
          <t>0x1D00</t>
        </is>
      </c>
      <c t="inlineStr" r="D16">
        <is>
          <t>MISC</t>
        </is>
      </c>
      <c t="inlineStr" r="E16">
        <is>
          <t>MISC_PBS_8TRIG</t>
        </is>
      </c>
      <c t="n" r="F16">
        <v>0.0</v>
      </c>
      <c r="H16" s="65">
        <v>26</v>
      </c>
    </row>
    <row r="17">
      <c t="str" r="A17" s="67">
        <f>HYPERLINK("http://ipcatalog.qualcomm.com/swi/chip/317/version/4890/module/3903537", "MISC_PBS3")</f>
        <v>MISC_PBS3</v>
      </c>
      <c r="B17" s="65">
        <v>0</v>
      </c>
      <c t="inlineStr" r="C17">
        <is>
          <t>0x1E00</t>
        </is>
      </c>
      <c t="inlineStr" r="D17">
        <is>
          <t>MISC</t>
        </is>
      </c>
      <c t="inlineStr" r="E17">
        <is>
          <t>MISC_PBS_8TRIG</t>
        </is>
      </c>
      <c t="n" r="F17">
        <v>0.0</v>
      </c>
      <c r="H17" s="65">
        <v>26</v>
      </c>
    </row>
    <row r="18">
      <c t="str" r="A18" s="67">
        <f>HYPERLINK("http://ipcatalog.qualcomm.com/swi/chip/317/version/4890/module/3903539", "ADC_PBS")</f>
        <v>ADC_PBS</v>
      </c>
      <c r="B18" s="65">
        <v>0</v>
      </c>
      <c t="inlineStr" r="C18">
        <is>
          <t>0x3600</t>
        </is>
      </c>
      <c t="inlineStr" r="D18">
        <is>
          <t>ADC</t>
        </is>
      </c>
      <c t="inlineStr" r="E18">
        <is>
          <t>ADC_PBS</t>
        </is>
      </c>
      <c t="n" r="F18">
        <v>0.0</v>
      </c>
      <c t="n" r="G18">
        <v>1.3</v>
      </c>
      <c r="H18" s="65">
        <v>42</v>
      </c>
    </row>
    <row r="19">
      <c t="str" r="A19" s="67">
        <f>HYPERLINK("http://ipcatalog.qualcomm.com/swi/chip/317/version/4890/module/3903541", "ADC_CMN")</f>
        <v>ADC_CMN</v>
      </c>
      <c r="B19" s="65">
        <v>0</v>
      </c>
      <c t="inlineStr" r="C19">
        <is>
          <t>0x3900</t>
        </is>
      </c>
      <c t="inlineStr" r="D19">
        <is>
          <t>ADC</t>
        </is>
      </c>
      <c t="inlineStr" r="E19">
        <is>
          <t>ADC_CMN</t>
        </is>
      </c>
      <c t="n" r="F19">
        <v>0.0</v>
      </c>
      <c t="n" r="G19">
        <v>1.3</v>
      </c>
      <c r="H19" s="65">
        <v>39</v>
      </c>
    </row>
    <row r="20">
      <c t="str" r="A20" s="67">
        <f>HYPERLINK("http://ipcatalog.qualcomm.com/swi/chip/317/version/4890/module/3903543", "VDDGEN_VREG_SP")</f>
        <v>VDDGEN_VREG_SP</v>
      </c>
      <c r="B20" s="65">
        <v>0</v>
      </c>
      <c t="inlineStr" r="C20">
        <is>
          <t>0x3E00</t>
        </is>
      </c>
      <c t="inlineStr" r="D20">
        <is>
          <t>VDD_GEN</t>
        </is>
      </c>
      <c t="inlineStr" r="E20">
        <is>
          <t>VREG_SP</t>
        </is>
      </c>
      <c t="n" r="F20">
        <v>0.0</v>
      </c>
      <c t="n" r="G20">
        <v>0.0</v>
      </c>
      <c r="H20" s="65">
        <v>26</v>
      </c>
    </row>
    <row r="21">
      <c t="str" r="A21" s="67">
        <f>HYPERLINK("http://ipcatalog.qualcomm.com/swi/chip/317/version/4890/module/3903545", "VREF_MSM")</f>
        <v>VREF_MSM</v>
      </c>
      <c r="B21" s="65">
        <v>0</v>
      </c>
      <c t="inlineStr" r="C21">
        <is>
          <t>0x4000</t>
        </is>
      </c>
      <c t="inlineStr" r="D21">
        <is>
          <t>MISC</t>
        </is>
      </c>
      <c t="inlineStr" r="E21">
        <is>
          <t>VREF_MSM</t>
        </is>
      </c>
      <c t="n" r="F21">
        <v>0.0</v>
      </c>
      <c t="n" r="G21">
        <v>0.0</v>
      </c>
      <c r="H21" s="65">
        <v>16</v>
      </c>
    </row>
    <row r="22">
      <c t="str" r="A22" s="67">
        <f>HYPERLINK("http://ipcatalog.qualcomm.com/swi/chip/317/version/4890/module/3903547", "CLK_DIST")</f>
        <v>CLK_DIST</v>
      </c>
      <c r="B22" s="65">
        <v>0</v>
      </c>
      <c t="inlineStr" r="C22">
        <is>
          <t>0x5100</t>
        </is>
      </c>
      <c t="inlineStr" r="D22">
        <is>
          <t>CLOCK</t>
        </is>
      </c>
      <c t="inlineStr" r="E22">
        <is>
          <t>CLK_DIST</t>
        </is>
      </c>
      <c t="n" r="F22">
        <v>13.0</v>
      </c>
      <c t="n" r="G22">
        <v>6.0</v>
      </c>
      <c r="H22" s="65">
        <v>58</v>
      </c>
    </row>
    <row r="23">
      <c t="str" r="A23" s="67">
        <f>HYPERLINK("http://ipcatalog.qualcomm.com/swi/chip/317/version/4890/module/3903549", "DIV_CLK")</f>
        <v>DIV_CLK</v>
      </c>
      <c r="B23" s="65">
        <v>0</v>
      </c>
      <c t="inlineStr" r="C23">
        <is>
          <t>0x5E00</t>
        </is>
      </c>
      <c t="inlineStr" r="D23">
        <is>
          <t>CLOCK</t>
        </is>
      </c>
      <c t="inlineStr" r="E23">
        <is>
          <t>DIV_CLK</t>
        </is>
      </c>
      <c t="n" r="F23">
        <v>2.0</v>
      </c>
      <c r="H23" s="65">
        <v>25</v>
      </c>
    </row>
    <row r="24">
      <c t="str" r="A24" s="67">
        <f>HYPERLINK("http://ipcatalog.qualcomm.com/swi/chip/317/version/4890/module/3903551", "GPIO01")</f>
        <v>GPIO01</v>
      </c>
      <c r="B24" s="65">
        <v>0</v>
      </c>
      <c t="inlineStr" r="C24">
        <is>
          <t>0x8800</t>
        </is>
      </c>
      <c t="inlineStr" r="D24">
        <is>
          <t>GPIO</t>
        </is>
      </c>
      <c t="inlineStr" r="E24">
        <is>
          <t>GPIO_LV</t>
        </is>
      </c>
      <c t="n" r="F24">
        <v>2.2</v>
      </c>
      <c t="n" r="G24">
        <v>2.0</v>
      </c>
      <c r="H24" s="65">
        <v>31</v>
      </c>
    </row>
    <row r="25">
      <c t="str" r="A25" s="67">
        <f>HYPERLINK("http://ipcatalog.qualcomm.com/swi/chip/317/version/4890/module/3903553", "GPIO02")</f>
        <v>GPIO02</v>
      </c>
      <c r="B25" s="65">
        <v>0</v>
      </c>
      <c t="inlineStr" r="C25">
        <is>
          <t>0x8900</t>
        </is>
      </c>
      <c t="inlineStr" r="D25">
        <is>
          <t>GPIO</t>
        </is>
      </c>
      <c t="inlineStr" r="E25">
        <is>
          <t>GPIO_LV</t>
        </is>
      </c>
      <c t="n" r="F25">
        <v>2.2</v>
      </c>
      <c t="n" r="G25">
        <v>2.0</v>
      </c>
      <c r="H25" s="65">
        <v>31</v>
      </c>
    </row>
    <row r="26">
      <c t="str" r="A26" s="67">
        <f>HYPERLINK("http://ipcatalog.qualcomm.com/swi/chip/317/version/4890/module/3903555", "GPIO03")</f>
        <v>GPIO03</v>
      </c>
      <c r="B26" s="65">
        <v>0</v>
      </c>
      <c t="inlineStr" r="C26">
        <is>
          <t>0x8A00</t>
        </is>
      </c>
      <c t="inlineStr" r="D26">
        <is>
          <t>GPIO</t>
        </is>
      </c>
      <c t="inlineStr" r="E26">
        <is>
          <t>GPIO_LV</t>
        </is>
      </c>
      <c t="n" r="F26">
        <v>2.2</v>
      </c>
      <c t="n" r="G26">
        <v>2.0</v>
      </c>
      <c r="H26" s="65">
        <v>31</v>
      </c>
    </row>
    <row r="27">
      <c t="str" r="A27" s="67">
        <f>HYPERLINK("http://ipcatalog.qualcomm.com/swi/chip/317/version/4890/module/3903557", "GPIO04")</f>
        <v>GPIO04</v>
      </c>
      <c r="B27" s="65">
        <v>0</v>
      </c>
      <c t="inlineStr" r="C27">
        <is>
          <t>0x8B00</t>
        </is>
      </c>
      <c t="inlineStr" r="D27">
        <is>
          <t>GPIO</t>
        </is>
      </c>
      <c t="inlineStr" r="E27">
        <is>
          <t>GPIO_LV</t>
        </is>
      </c>
      <c t="n" r="F27">
        <v>2.2</v>
      </c>
      <c t="n" r="G27">
        <v>2.0</v>
      </c>
      <c r="H27" s="65">
        <v>31</v>
      </c>
    </row>
    <row r="28">
      <c t="str" r="A28" s="67">
        <f>HYPERLINK("http://ipcatalog.qualcomm.com/swi/chip/317/version/4890/module/3903559", "GPIO05")</f>
        <v>GPIO05</v>
      </c>
      <c r="B28" s="65">
        <v>0</v>
      </c>
      <c t="inlineStr" r="C28">
        <is>
          <t>0x8C00</t>
        </is>
      </c>
      <c t="inlineStr" r="D28">
        <is>
          <t>GPIO</t>
        </is>
      </c>
      <c t="inlineStr" r="E28">
        <is>
          <t>GPIO_MV</t>
        </is>
      </c>
      <c t="n" r="F28">
        <v>2.2</v>
      </c>
      <c t="n" r="G28">
        <v>2.0</v>
      </c>
      <c r="H28" s="65">
        <v>31</v>
      </c>
    </row>
    <row r="29">
      <c t="str" r="A29" s="67">
        <f>HYPERLINK("http://ipcatalog.qualcomm.com/swi/chip/317/version/4890/module/3903561", "GPIO06")</f>
        <v>GPIO06</v>
      </c>
      <c r="B29" s="65">
        <v>0</v>
      </c>
      <c t="inlineStr" r="C29">
        <is>
          <t>0x8D00</t>
        </is>
      </c>
      <c t="inlineStr" r="D29">
        <is>
          <t>GPIO</t>
        </is>
      </c>
      <c t="inlineStr" r="E29">
        <is>
          <t>GPIO_MV</t>
        </is>
      </c>
      <c t="n" r="F29">
        <v>2.2</v>
      </c>
      <c t="n" r="G29">
        <v>2.0</v>
      </c>
      <c r="H29" s="65">
        <v>31</v>
      </c>
    </row>
    <row r="30">
      <c t="str" r="A30" s="67">
        <f>HYPERLINK("http://ipcatalog.qualcomm.com/swi/chip/317/version/4890/module/3903563", "GPIO07")</f>
        <v>GPIO07</v>
      </c>
      <c r="B30" s="65">
        <v>0</v>
      </c>
      <c t="inlineStr" r="C30">
        <is>
          <t>0x8E00</t>
        </is>
      </c>
      <c t="inlineStr" r="D30">
        <is>
          <t>GPIO</t>
        </is>
      </c>
      <c t="inlineStr" r="E30">
        <is>
          <t>GPIO_MV</t>
        </is>
      </c>
      <c t="n" r="F30">
        <v>2.2</v>
      </c>
      <c t="n" r="G30">
        <v>2.1</v>
      </c>
      <c r="H30" s="65">
        <v>31</v>
      </c>
    </row>
    <row r="31">
      <c t="str" r="A31" s="67">
        <f>HYPERLINK("http://ipcatalog.qualcomm.com/swi/chip/317/version/4890/module/3903565", "GPIO08")</f>
        <v>GPIO08</v>
      </c>
      <c r="B31" s="65">
        <v>0</v>
      </c>
      <c t="inlineStr" r="C31">
        <is>
          <t>0x8F00</t>
        </is>
      </c>
      <c t="inlineStr" r="D31">
        <is>
          <t>GPIO</t>
        </is>
      </c>
      <c t="inlineStr" r="E31">
        <is>
          <t>GPIO_MV</t>
        </is>
      </c>
      <c t="n" r="F31">
        <v>2.2</v>
      </c>
      <c t="n" r="G31">
        <v>2.1</v>
      </c>
      <c r="H31" s="65">
        <v>31</v>
      </c>
    </row>
    <row r="32">
      <c t="str" r="A32" s="67">
        <f>HYPERLINK("http://ipcatalog.qualcomm.com/swi/chip/317/version/4890/module/3903567", "GPIO09")</f>
        <v>GPIO09</v>
      </c>
      <c r="B32" s="65">
        <v>0</v>
      </c>
      <c t="inlineStr" r="C32">
        <is>
          <t>0x9000</t>
        </is>
      </c>
      <c t="inlineStr" r="D32">
        <is>
          <t>GPIO</t>
        </is>
      </c>
      <c t="inlineStr" r="E32">
        <is>
          <t>GPIO_MV</t>
        </is>
      </c>
      <c t="n" r="F32">
        <v>2.2</v>
      </c>
      <c t="n" r="G32">
        <v>2.1</v>
      </c>
      <c r="H32" s="65">
        <v>31</v>
      </c>
    </row>
    <row r="33">
      <c t="str" r="A33" s="67">
        <f>HYPERLINK("http://ipcatalog.qualcomm.com/swi/chip/317/version/4890/module/3903569", "GPIO10")</f>
        <v>GPIO10</v>
      </c>
      <c r="B33" s="65">
        <v>0</v>
      </c>
      <c t="inlineStr" r="C33">
        <is>
          <t>0x9100</t>
        </is>
      </c>
      <c t="inlineStr" r="D33">
        <is>
          <t>GPIO</t>
        </is>
      </c>
      <c t="inlineStr" r="E33">
        <is>
          <t>GPIO_MV</t>
        </is>
      </c>
      <c t="n" r="F33">
        <v>2.2</v>
      </c>
      <c t="n" r="G33">
        <v>2.1</v>
      </c>
      <c r="H33" s="65">
        <v>31</v>
      </c>
    </row>
    <row r="34">
      <c t="str" r="A34" s="67">
        <f>HYPERLINK("http://ipcatalog.qualcomm.com/swi/chip/317/version/4890/module/3903571", "BCAL_VIRTUAL_SLAVE")</f>
        <v>BCAL_VIRTUAL_SLAVE</v>
      </c>
      <c r="B34" s="65">
        <v>0</v>
      </c>
      <c t="inlineStr" r="C34">
        <is>
          <t>0x9900</t>
        </is>
      </c>
      <c r="H34" s="65">
        <v>1</v>
      </c>
    </row>
    <row r="35">
      <c t="str" r="A35" s="67">
        <f>HYPERLINK("http://ipcatalog.qualcomm.com/swi/chip/317/version/4890/module/3903573", "BUCK_CMN_MOD")</f>
        <v>BUCK_CMN_MOD</v>
      </c>
      <c r="B35" s="65">
        <v>0</v>
      </c>
      <c t="inlineStr" r="C35">
        <is>
          <t>0x9A00</t>
        </is>
      </c>
      <c t="inlineStr" r="D35">
        <is>
          <t>BUCK_CMN</t>
        </is>
      </c>
      <c t="inlineStr" r="E35">
        <is>
          <t>BUCK_CMN_IDSS_MAIN</t>
        </is>
      </c>
      <c t="n" r="F35">
        <v>0.0</v>
      </c>
      <c t="n" r="G35">
        <v>1.0</v>
      </c>
      <c r="H35" s="65">
        <v>28</v>
      </c>
    </row>
    <row r="36">
      <c t="str" r="A36" s="67">
        <f>HYPERLINK("http://ipcatalog.qualcomm.com/swi/chip/317/version/4890/module/3903575", "S1_CTRL")</f>
        <v>S1_CTRL</v>
      </c>
      <c r="B36" s="65">
        <v>0</v>
      </c>
      <c t="inlineStr" r="C36">
        <is>
          <t>0x9B00</t>
        </is>
      </c>
      <c t="inlineStr" r="D36">
        <is>
          <t>FTS</t>
        </is>
      </c>
      <c t="inlineStr" r="E36">
        <is>
          <t>FTS520</t>
        </is>
      </c>
      <c t="n" r="F36">
        <v>0.0</v>
      </c>
      <c t="n" r="G36">
        <v>0.0</v>
      </c>
      <c r="H36" s="65">
        <v>176</v>
      </c>
    </row>
    <row r="37">
      <c t="str" r="A37" s="67">
        <f>HYPERLINK("http://ipcatalog.qualcomm.com/swi/chip/317/version/4890/module/3903577", "S1_FREQ")</f>
        <v>S1_FREQ</v>
      </c>
      <c r="B37" s="65">
        <v>0</v>
      </c>
      <c t="inlineStr" r="C37">
        <is>
          <t>0x9D00</t>
        </is>
      </c>
      <c t="inlineStr" r="D37">
        <is>
          <t>BUCK_CMN</t>
        </is>
      </c>
      <c t="inlineStr" r="E37">
        <is>
          <t>BUCK_CMN_IDSS_CLK</t>
        </is>
      </c>
      <c t="n" r="F37">
        <v>1.0</v>
      </c>
      <c r="H37" s="65">
        <v>14</v>
      </c>
    </row>
    <row r="38">
      <c t="str" r="A38" s="67">
        <f>HYPERLINK("http://ipcatalog.qualcomm.com/swi/chip/317/version/4890/module/3903579", "S2_CTRL")</f>
        <v>S2_CTRL</v>
      </c>
      <c r="B38" s="65">
        <v>0</v>
      </c>
      <c t="inlineStr" r="C38">
        <is>
          <t>0x9E00</t>
        </is>
      </c>
      <c t="inlineStr" r="D38">
        <is>
          <t>FTS</t>
        </is>
      </c>
      <c t="inlineStr" r="E38">
        <is>
          <t>FTS520</t>
        </is>
      </c>
      <c t="n" r="F38">
        <v>0.0</v>
      </c>
      <c t="n" r="G38">
        <v>0.0</v>
      </c>
      <c r="H38" s="65">
        <v>176</v>
      </c>
    </row>
    <row r="39">
      <c t="str" r="A39" s="67">
        <f>HYPERLINK("http://ipcatalog.qualcomm.com/swi/chip/317/version/4890/module/3903581", "S2_FREQ")</f>
        <v>S2_FREQ</v>
      </c>
      <c r="B39" s="65">
        <v>0</v>
      </c>
      <c t="inlineStr" r="C39">
        <is>
          <t>0xA000</t>
        </is>
      </c>
      <c t="inlineStr" r="D39">
        <is>
          <t>BUCK_CMN</t>
        </is>
      </c>
      <c t="inlineStr" r="E39">
        <is>
          <t>BUCK_CMN_IDSS_CLK</t>
        </is>
      </c>
      <c t="n" r="F39">
        <v>1.0</v>
      </c>
      <c r="H39" s="65">
        <v>14</v>
      </c>
    </row>
    <row r="40">
      <c t="str" r="A40" s="67">
        <f>HYPERLINK("http://ipcatalog.qualcomm.com/swi/chip/317/version/4890/module/3903583", "S3_CTRL")</f>
        <v>S3_CTRL</v>
      </c>
      <c r="B40" s="65">
        <v>0</v>
      </c>
      <c t="inlineStr" r="C40">
        <is>
          <t>0xA100</t>
        </is>
      </c>
      <c t="inlineStr" r="D40">
        <is>
          <t>FTS</t>
        </is>
      </c>
      <c t="inlineStr" r="E40">
        <is>
          <t>FTS520</t>
        </is>
      </c>
      <c t="n" r="F40">
        <v>0.0</v>
      </c>
      <c t="n" r="G40">
        <v>0.0</v>
      </c>
      <c r="H40" s="65">
        <v>176</v>
      </c>
    </row>
    <row r="41">
      <c t="str" r="A41" s="67">
        <f>HYPERLINK("http://ipcatalog.qualcomm.com/swi/chip/317/version/4890/module/3903585", "S3_FREQ")</f>
        <v>S3_FREQ</v>
      </c>
      <c r="B41" s="65">
        <v>0</v>
      </c>
      <c t="inlineStr" r="C41">
        <is>
          <t>0xA300</t>
        </is>
      </c>
      <c t="inlineStr" r="D41">
        <is>
          <t>BUCK_CMN</t>
        </is>
      </c>
      <c t="inlineStr" r="E41">
        <is>
          <t>BUCK_CMN_IDSS_CLK</t>
        </is>
      </c>
      <c t="n" r="F41">
        <v>1.0</v>
      </c>
      <c r="H41" s="65">
        <v>14</v>
      </c>
    </row>
    <row r="42">
      <c t="str" r="A42" s="67">
        <f>HYPERLINK("http://ipcatalog.qualcomm.com/swi/chip/317/version/4890/module/3903587", "S4_CTRL")</f>
        <v>S4_CTRL</v>
      </c>
      <c r="B42" s="65">
        <v>0</v>
      </c>
      <c t="inlineStr" r="C42">
        <is>
          <t>0xA400</t>
        </is>
      </c>
      <c t="inlineStr" r="D42">
        <is>
          <t>FTS</t>
        </is>
      </c>
      <c t="inlineStr" r="E42">
        <is>
          <t>FTS520</t>
        </is>
      </c>
      <c t="n" r="F42">
        <v>0.0</v>
      </c>
      <c t="n" r="G42">
        <v>0.0</v>
      </c>
      <c r="H42" s="65">
        <v>176</v>
      </c>
    </row>
    <row r="43">
      <c t="str" r="A43" s="67">
        <f>HYPERLINK("http://ipcatalog.qualcomm.com/swi/chip/317/version/4890/module/3903589", "S4_FREQ")</f>
        <v>S4_FREQ</v>
      </c>
      <c r="B43" s="65">
        <v>0</v>
      </c>
      <c t="inlineStr" r="C43">
        <is>
          <t>0xA600</t>
        </is>
      </c>
      <c t="inlineStr" r="D43">
        <is>
          <t>BUCK_CMN</t>
        </is>
      </c>
      <c t="inlineStr" r="E43">
        <is>
          <t>BUCK_CMN_IDSS_CLK</t>
        </is>
      </c>
      <c t="n" r="F43">
        <v>1.0</v>
      </c>
      <c r="H43" s="65">
        <v>14</v>
      </c>
    </row>
    <row r="44">
      <c t="str" r="A44" s="67">
        <f>HYPERLINK("http://ipcatalog.qualcomm.com/swi/chip/317/version/4890/module/3903591", "S5_CTRL")</f>
        <v>S5_CTRL</v>
      </c>
      <c r="B44" s="65">
        <v>0</v>
      </c>
      <c t="inlineStr" r="C44">
        <is>
          <t>0xA700</t>
        </is>
      </c>
      <c t="inlineStr" r="D44">
        <is>
          <t>FTS</t>
        </is>
      </c>
      <c t="inlineStr" r="E44">
        <is>
          <t>FTS520</t>
        </is>
      </c>
      <c t="n" r="F44">
        <v>0.0</v>
      </c>
      <c t="n" r="G44">
        <v>0.0</v>
      </c>
      <c r="H44" s="65">
        <v>176</v>
      </c>
    </row>
    <row r="45">
      <c t="str" r="A45" s="67">
        <f>HYPERLINK("http://ipcatalog.qualcomm.com/swi/chip/317/version/4890/module/3903593", "S5_FREQ")</f>
        <v>S5_FREQ</v>
      </c>
      <c r="B45" s="65">
        <v>0</v>
      </c>
      <c t="inlineStr" r="C45">
        <is>
          <t>0xA900</t>
        </is>
      </c>
      <c t="inlineStr" r="D45">
        <is>
          <t>BUCK_CMN</t>
        </is>
      </c>
      <c t="inlineStr" r="E45">
        <is>
          <t>BUCK_CMN_IDSS_CLK</t>
        </is>
      </c>
      <c t="n" r="F45">
        <v>1.0</v>
      </c>
      <c r="H45" s="65">
        <v>14</v>
      </c>
    </row>
    <row r="46">
      <c t="str" r="A46" s="67">
        <f>HYPERLINK("http://ipcatalog.qualcomm.com/swi/chip/317/version/4890/module/3903595", "S6_CTRL")</f>
        <v>S6_CTRL</v>
      </c>
      <c r="B46" s="65">
        <v>0</v>
      </c>
      <c t="inlineStr" r="C46">
        <is>
          <t>0xAA00</t>
        </is>
      </c>
      <c t="inlineStr" r="D46">
        <is>
          <t>FTS</t>
        </is>
      </c>
      <c t="inlineStr" r="E46">
        <is>
          <t>FTS520</t>
        </is>
      </c>
      <c t="n" r="F46">
        <v>0.0</v>
      </c>
      <c t="n" r="G46">
        <v>0.0</v>
      </c>
      <c r="H46" s="65">
        <v>176</v>
      </c>
    </row>
    <row r="47">
      <c t="str" r="A47" s="67">
        <f>HYPERLINK("http://ipcatalog.qualcomm.com/swi/chip/317/version/4890/module/3903597", "S6_FREQ")</f>
        <v>S6_FREQ</v>
      </c>
      <c r="B47" s="65">
        <v>0</v>
      </c>
      <c t="inlineStr" r="C47">
        <is>
          <t>0xAC00</t>
        </is>
      </c>
      <c t="inlineStr" r="D47">
        <is>
          <t>BUCK_CMN</t>
        </is>
      </c>
      <c t="inlineStr" r="E47">
        <is>
          <t>BUCK_CMN_IDSS_CLK</t>
        </is>
      </c>
      <c t="n" r="F47">
        <v>1.0</v>
      </c>
      <c r="H47" s="65">
        <v>14</v>
      </c>
    </row>
    <row r="48">
      <c t="str" r="A48" s="67">
        <f>HYPERLINK("http://ipcatalog.qualcomm.com/swi/chip/317/version/4890/module/3903599", "S7_CTRL")</f>
        <v>S7_CTRL</v>
      </c>
      <c r="B48" s="65">
        <v>0</v>
      </c>
      <c t="inlineStr" r="C48">
        <is>
          <t>0xAD00</t>
        </is>
      </c>
      <c t="inlineStr" r="D48">
        <is>
          <t>FTS</t>
        </is>
      </c>
      <c t="inlineStr" r="E48">
        <is>
          <t>FTS520</t>
        </is>
      </c>
      <c t="n" r="F48">
        <v>0.0</v>
      </c>
      <c t="n" r="G48">
        <v>0.0</v>
      </c>
      <c r="H48" s="65">
        <v>176</v>
      </c>
    </row>
    <row r="49">
      <c t="str" r="A49" s="67">
        <f>HYPERLINK("http://ipcatalog.qualcomm.com/swi/chip/317/version/4890/module/3903601", "S7_FREQ")</f>
        <v>S7_FREQ</v>
      </c>
      <c r="B49" s="65">
        <v>0</v>
      </c>
      <c t="inlineStr" r="C49">
        <is>
          <t>0xAF00</t>
        </is>
      </c>
      <c t="inlineStr" r="D49">
        <is>
          <t>BUCK_CMN</t>
        </is>
      </c>
      <c t="inlineStr" r="E49">
        <is>
          <t>BUCK_CMN_IDSS_CLK</t>
        </is>
      </c>
      <c t="n" r="F49">
        <v>1.0</v>
      </c>
      <c r="H49" s="65">
        <v>14</v>
      </c>
    </row>
    <row r="50">
      <c t="str" r="A50" s="67">
        <f>HYPERLINK("http://ipcatalog.qualcomm.com/swi/chip/317/version/4890/module/3903603", "S8_CTRL")</f>
        <v>S8_CTRL</v>
      </c>
      <c r="B50" s="65">
        <v>0</v>
      </c>
      <c t="inlineStr" r="C50">
        <is>
          <t>0xB000</t>
        </is>
      </c>
      <c t="inlineStr" r="D50">
        <is>
          <t>FTS</t>
        </is>
      </c>
      <c t="inlineStr" r="E50">
        <is>
          <t>FTS520</t>
        </is>
      </c>
      <c t="n" r="F50">
        <v>0.0</v>
      </c>
      <c t="n" r="G50">
        <v>0.0</v>
      </c>
      <c r="H50" s="65">
        <v>176</v>
      </c>
    </row>
    <row r="51">
      <c t="str" r="A51" s="67">
        <f>HYPERLINK("http://ipcatalog.qualcomm.com/swi/chip/317/version/4890/module/3903605", "S8_FREQ")</f>
        <v>S8_FREQ</v>
      </c>
      <c r="B51" s="65">
        <v>0</v>
      </c>
      <c t="inlineStr" r="C51">
        <is>
          <t>0xB200</t>
        </is>
      </c>
      <c t="inlineStr" r="D51">
        <is>
          <t>BUCK_CMN</t>
        </is>
      </c>
      <c t="inlineStr" r="E51">
        <is>
          <t>BUCK_CMN_IDSS_CLK</t>
        </is>
      </c>
      <c t="n" r="F51">
        <v>1.0</v>
      </c>
      <c r="H51" s="65">
        <v>14</v>
      </c>
    </row>
    <row r="52">
      <c t="str" r="A52" s="67">
        <f>HYPERLINK("http://ipcatalog.qualcomm.com/swi/chip/317/version/4890/module/3903607", "S9_CTRL")</f>
        <v>S9_CTRL</v>
      </c>
      <c r="B52" s="65">
        <v>0</v>
      </c>
      <c t="inlineStr" r="C52">
        <is>
          <t>0xB300</t>
        </is>
      </c>
      <c t="inlineStr" r="D52">
        <is>
          <t>FTS</t>
        </is>
      </c>
      <c t="inlineStr" r="E52">
        <is>
          <t>FTS520</t>
        </is>
      </c>
      <c t="n" r="F52">
        <v>0.0</v>
      </c>
      <c t="n" r="G52">
        <v>0.0</v>
      </c>
      <c r="H52" s="65">
        <v>176</v>
      </c>
    </row>
    <row r="53">
      <c t="str" r="A53" s="67">
        <f>HYPERLINK("http://ipcatalog.qualcomm.com/swi/chip/317/version/4890/module/3903609", "S9_FREQ")</f>
        <v>S9_FREQ</v>
      </c>
      <c r="B53" s="65">
        <v>0</v>
      </c>
      <c t="inlineStr" r="C53">
        <is>
          <t>0xB500</t>
        </is>
      </c>
      <c t="inlineStr" r="D53">
        <is>
          <t>BUCK_CMN</t>
        </is>
      </c>
      <c t="inlineStr" r="E53">
        <is>
          <t>BUCK_CMN_IDSS_CLK</t>
        </is>
      </c>
      <c t="n" r="F53">
        <v>1.0</v>
      </c>
      <c r="H53" s="65">
        <v>14</v>
      </c>
    </row>
    <row r="54">
      <c t="str" r="A54" s="67">
        <f>HYPERLINK("http://ipcatalog.qualcomm.com/swi/chip/317/version/4890/module/3903611", "S10_CTRL")</f>
        <v>S10_CTRL</v>
      </c>
      <c r="B54" s="65">
        <v>0</v>
      </c>
      <c t="inlineStr" r="C54">
        <is>
          <t>0xB600</t>
        </is>
      </c>
      <c t="inlineStr" r="D54">
        <is>
          <t>HF BUCK</t>
        </is>
      </c>
      <c t="inlineStr" r="E54">
        <is>
          <t>VPWM_CTL</t>
        </is>
      </c>
      <c t="n" r="F54">
        <v>4.0</v>
      </c>
      <c t="n" r="G54">
        <v>3.0</v>
      </c>
      <c r="H54" s="65">
        <v>102</v>
      </c>
    </row>
    <row r="55">
      <c t="str" r="A55" s="67">
        <f>HYPERLINK("http://ipcatalog.qualcomm.com/swi/chip/317/version/4890/module/3903613", "S10_PS")</f>
        <v>S10_PS</v>
      </c>
      <c r="B55" s="65">
        <v>0</v>
      </c>
      <c t="inlineStr" r="C55">
        <is>
          <t>0xB700</t>
        </is>
      </c>
      <c t="inlineStr" r="D55">
        <is>
          <t>HF BUCK</t>
        </is>
      </c>
      <c t="inlineStr" r="E55">
        <is>
          <t>PSHV_P16N12</t>
        </is>
      </c>
      <c t="n" r="F55">
        <v>2.0</v>
      </c>
      <c t="n" r="G55">
        <v>1.0</v>
      </c>
      <c r="H55" s="65">
        <v>47</v>
      </c>
    </row>
    <row r="56">
      <c t="str" r="A56" s="67">
        <f>HYPERLINK("http://ipcatalog.qualcomm.com/swi/chip/317/version/4890/module/3903615", "S10_FREQ")</f>
        <v>S10_FREQ</v>
      </c>
      <c r="B56" s="65">
        <v>0</v>
      </c>
      <c t="inlineStr" r="C56">
        <is>
          <t>0xB800</t>
        </is>
      </c>
      <c t="inlineStr" r="D56">
        <is>
          <t>BUCK_CMN</t>
        </is>
      </c>
      <c t="inlineStr" r="E56">
        <is>
          <t>BUCK_CMN_IDSS_CLK</t>
        </is>
      </c>
      <c t="n" r="F56">
        <v>1.0</v>
      </c>
      <c r="H56" s="65">
        <v>14</v>
      </c>
    </row>
    <row r="57">
      <c t="str" r="A57" s="67">
        <f>HYPERLINK("http://ipcatalog.qualcomm.com/swi/chip/317/version/4890/module/3903617", "S11_CTRL")</f>
        <v>S11_CTRL</v>
      </c>
      <c r="B57" s="65">
        <v>0</v>
      </c>
      <c t="inlineStr" r="C57">
        <is>
          <t>0xB900</t>
        </is>
      </c>
      <c t="inlineStr" r="D57">
        <is>
          <t>HF BUCK</t>
        </is>
      </c>
      <c t="inlineStr" r="E57">
        <is>
          <t>VPWM_CTL</t>
        </is>
      </c>
      <c t="n" r="F57">
        <v>4.0</v>
      </c>
      <c t="n" r="G57">
        <v>3.0</v>
      </c>
      <c r="H57" s="65">
        <v>102</v>
      </c>
    </row>
    <row r="58">
      <c t="str" r="A58" s="67">
        <f>HYPERLINK("http://ipcatalog.qualcomm.com/swi/chip/317/version/4890/module/3903619", "S11_PS")</f>
        <v>S11_PS</v>
      </c>
      <c r="B58" s="65">
        <v>0</v>
      </c>
      <c t="inlineStr" r="C58">
        <is>
          <t>0xBA00</t>
        </is>
      </c>
      <c t="inlineStr" r="D58">
        <is>
          <t>HF BUCK</t>
        </is>
      </c>
      <c t="inlineStr" r="E58">
        <is>
          <t>PSLV_P8N8</t>
        </is>
      </c>
      <c t="n" r="F58">
        <v>2.0</v>
      </c>
      <c t="n" r="G58">
        <v>1.0</v>
      </c>
      <c r="H58" s="65">
        <v>47</v>
      </c>
    </row>
    <row r="59">
      <c t="str" r="A59" s="67">
        <f>HYPERLINK("http://ipcatalog.qualcomm.com/swi/chip/317/version/4890/module/3903621", "S11_FREQ")</f>
        <v>S11_FREQ</v>
      </c>
      <c r="B59" s="65">
        <v>0</v>
      </c>
      <c t="inlineStr" r="C59">
        <is>
          <t>0xBB00</t>
        </is>
      </c>
      <c t="inlineStr" r="D59">
        <is>
          <t>BUCK_CMN</t>
        </is>
      </c>
      <c t="inlineStr" r="E59">
        <is>
          <t>BUCK_CMN_IDSS_CLK</t>
        </is>
      </c>
      <c t="n" r="F59">
        <v>1.0</v>
      </c>
      <c r="H59" s="65">
        <v>14</v>
      </c>
    </row>
    <row r="60">
      <c t="str" r="A60" s="67">
        <f>HYPERLINK("http://ipcatalog.qualcomm.com/swi/chip/317/version/4890/module/3903623", "S12_CTRL")</f>
        <v>S12_CTRL</v>
      </c>
      <c r="B60" s="65">
        <v>0</v>
      </c>
      <c t="inlineStr" r="C60">
        <is>
          <t>0xBC00</t>
        </is>
      </c>
      <c t="inlineStr" r="D60">
        <is>
          <t>HF BUCK</t>
        </is>
      </c>
      <c t="inlineStr" r="E60">
        <is>
          <t>VPWM_CTL</t>
        </is>
      </c>
      <c t="n" r="F60">
        <v>4.0</v>
      </c>
      <c t="n" r="G60">
        <v>3.0</v>
      </c>
      <c r="H60" s="65">
        <v>102</v>
      </c>
    </row>
    <row r="61">
      <c t="str" r="A61" s="67">
        <f>HYPERLINK("http://ipcatalog.qualcomm.com/swi/chip/317/version/4890/module/3903625", "S12_PS")</f>
        <v>S12_PS</v>
      </c>
      <c r="B61" s="65">
        <v>0</v>
      </c>
      <c t="inlineStr" r="C61">
        <is>
          <t>0xBD00</t>
        </is>
      </c>
      <c t="inlineStr" r="D61">
        <is>
          <t>HF BUCK</t>
        </is>
      </c>
      <c t="inlineStr" r="E61">
        <is>
          <t>PSLV_P8N8</t>
        </is>
      </c>
      <c t="n" r="F61">
        <v>2.0</v>
      </c>
      <c t="n" r="G61">
        <v>1.0</v>
      </c>
      <c r="H61" s="65">
        <v>47</v>
      </c>
    </row>
    <row r="62">
      <c t="str" r="A62" s="67">
        <f>HYPERLINK("http://ipcatalog.qualcomm.com/swi/chip/317/version/4890/module/3903627", "S12_FREQ")</f>
        <v>S12_FREQ</v>
      </c>
      <c r="B62" s="65">
        <v>0</v>
      </c>
      <c t="inlineStr" r="C62">
        <is>
          <t>0xBE00</t>
        </is>
      </c>
      <c t="inlineStr" r="D62">
        <is>
          <t>BUCK_CMN</t>
        </is>
      </c>
      <c t="inlineStr" r="E62">
        <is>
          <t>BUCK_CMN_IDSS_CLK</t>
        </is>
      </c>
      <c t="n" r="F62">
        <v>1.0</v>
      </c>
      <c r="H62" s="65">
        <v>14</v>
      </c>
    </row>
    <row r="63">
      <c t="str" r="A63" s="67">
        <f>HYPERLINK("http://ipcatalog.qualcomm.com/swi/chip/317/version/4890/module/3903629", "LDO01")</f>
        <v>LDO01</v>
      </c>
      <c r="B63" s="65">
        <v>0</v>
      </c>
      <c t="inlineStr" r="C63">
        <is>
          <t>0xC100</t>
        </is>
      </c>
      <c t="inlineStr" r="D63">
        <is>
          <t>LDO</t>
        </is>
      </c>
      <c t="inlineStr" r="E63">
        <is>
          <t>LDO512_N300_100</t>
        </is>
      </c>
      <c t="n" r="F63">
        <v>3.0</v>
      </c>
      <c t="n" r="G63">
        <v>1.0</v>
      </c>
      <c r="H63" s="65">
        <v>72</v>
      </c>
    </row>
    <row r="64">
      <c t="str" r="A64" s="67">
        <f>HYPERLINK("http://ipcatalog.qualcomm.com/swi/chip/317/version/4890/module/3903631", "LDO02")</f>
        <v>LDO02</v>
      </c>
      <c r="B64" s="65">
        <v>0</v>
      </c>
      <c t="inlineStr" r="C64">
        <is>
          <t>0xC200</t>
        </is>
      </c>
      <c t="inlineStr" r="D64">
        <is>
          <t>LDO</t>
        </is>
      </c>
      <c t="inlineStr" r="E64">
        <is>
          <t>LDO512_MV_P150_500</t>
        </is>
      </c>
      <c t="n" r="F64">
        <v>3.0</v>
      </c>
      <c t="n" r="G64">
        <v>1.0</v>
      </c>
      <c r="H64" s="65">
        <v>64</v>
      </c>
    </row>
    <row r="65">
      <c t="str" r="A65" s="67">
        <f>HYPERLINK("http://ipcatalog.qualcomm.com/swi/chip/317/version/4890/module/3903633", "LDO03")</f>
        <v>LDO03</v>
      </c>
      <c r="B65" s="65">
        <v>0</v>
      </c>
      <c t="inlineStr" r="C65">
        <is>
          <t>0xC300</t>
        </is>
      </c>
      <c t="inlineStr" r="D65">
        <is>
          <t>LDO</t>
        </is>
      </c>
      <c t="inlineStr" r="E65">
        <is>
          <t>LDO512_N1200_100</t>
        </is>
      </c>
      <c t="n" r="F65">
        <v>3.0</v>
      </c>
      <c t="n" r="G65">
        <v>1.0</v>
      </c>
      <c r="H65" s="65">
        <v>72</v>
      </c>
    </row>
    <row r="66">
      <c t="str" r="A66" s="67">
        <f>HYPERLINK("http://ipcatalog.qualcomm.com/swi/chip/317/version/4890/module/3903635", "LDO04")</f>
        <v>LDO04</v>
      </c>
      <c r="B66" s="65">
        <v>0</v>
      </c>
      <c t="inlineStr" r="C66">
        <is>
          <t>0xC400</t>
        </is>
      </c>
      <c t="inlineStr" r="D66">
        <is>
          <t>LDO</t>
        </is>
      </c>
      <c t="inlineStr" r="E66">
        <is>
          <t>LDO512_N300_100</t>
        </is>
      </c>
      <c t="n" r="F66">
        <v>3.0</v>
      </c>
      <c t="n" r="G66">
        <v>1.0</v>
      </c>
      <c r="H66" s="65">
        <v>72</v>
      </c>
    </row>
    <row r="67">
      <c t="str" r="A67" s="67">
        <f>HYPERLINK("http://ipcatalog.qualcomm.com/swi/chip/317/version/4890/module/3903637", "LDO05")</f>
        <v>LDO05</v>
      </c>
      <c r="B67" s="65">
        <v>0</v>
      </c>
      <c t="inlineStr" r="C67">
        <is>
          <t>0xC500</t>
        </is>
      </c>
      <c t="inlineStr" r="D67">
        <is>
          <t>LDO</t>
        </is>
      </c>
      <c t="inlineStr" r="E67">
        <is>
          <t>LDO512_N1200_100</t>
        </is>
      </c>
      <c t="n" r="F67">
        <v>3.0</v>
      </c>
      <c t="n" r="G67">
        <v>1.0</v>
      </c>
      <c r="H67" s="65">
        <v>72</v>
      </c>
    </row>
    <row r="68">
      <c t="str" r="A68" s="67">
        <f>HYPERLINK("http://ipcatalog.qualcomm.com/swi/chip/317/version/4890/module/3903639", "LDO06")</f>
        <v>LDO06</v>
      </c>
      <c r="B68" s="65">
        <v>0</v>
      </c>
      <c t="inlineStr" r="C68">
        <is>
          <t>0xC600</t>
        </is>
      </c>
      <c t="inlineStr" r="D68">
        <is>
          <t>LDO</t>
        </is>
      </c>
      <c t="inlineStr" r="E68">
        <is>
          <t>LDO512_N1200_100</t>
        </is>
      </c>
      <c t="n" r="F68">
        <v>3.0</v>
      </c>
      <c t="n" r="G68">
        <v>1.0</v>
      </c>
      <c r="H68" s="65">
        <v>72</v>
      </c>
    </row>
    <row r="69">
      <c t="str" r="A69" s="67">
        <f>HYPERLINK("http://ipcatalog.qualcomm.com/swi/chip/317/version/4890/module/3903641", "LDO07")</f>
        <v>LDO07</v>
      </c>
      <c r="B69" s="65">
        <v>0</v>
      </c>
      <c t="inlineStr" r="C69">
        <is>
          <t>0xC700</t>
        </is>
      </c>
      <c t="inlineStr" r="D69">
        <is>
          <t>LDO</t>
        </is>
      </c>
      <c t="inlineStr" r="E69">
        <is>
          <t>LDO512_MV_P600_500</t>
        </is>
      </c>
      <c t="n" r="F69">
        <v>3.0</v>
      </c>
      <c t="n" r="G69">
        <v>1.0</v>
      </c>
      <c r="H69" s="65">
        <v>64</v>
      </c>
    </row>
    <row r="70">
      <c t="str" r="A70" s="67">
        <f>HYPERLINK("http://ipcatalog.qualcomm.com/swi/chip/317/version/4890/module/3903643", "LDO08")</f>
        <v>LDO08</v>
      </c>
      <c r="B70" s="65">
        <v>0</v>
      </c>
      <c t="inlineStr" r="C70">
        <is>
          <t>0xC800</t>
        </is>
      </c>
      <c t="inlineStr" r="D70">
        <is>
          <t>LDO</t>
        </is>
      </c>
      <c t="inlineStr" r="E70">
        <is>
          <t>LDO512_N1200_100</t>
        </is>
      </c>
      <c t="n" r="F70">
        <v>3.0</v>
      </c>
      <c t="n" r="G70">
        <v>1.0</v>
      </c>
      <c r="H70" s="65">
        <v>72</v>
      </c>
    </row>
    <row r="71">
      <c t="str" r="A71" s="67">
        <f>HYPERLINK("http://ipcatalog.qualcomm.com/swi/chip/317/version/4890/module/3903645", "LDO09")</f>
        <v>LDO09</v>
      </c>
      <c r="B71" s="65">
        <v>0</v>
      </c>
      <c t="inlineStr" r="C71">
        <is>
          <t>0xC900</t>
        </is>
      </c>
      <c t="inlineStr" r="D71">
        <is>
          <t>LDO</t>
        </is>
      </c>
      <c t="inlineStr" r="E71">
        <is>
          <t>LDO512_N1200_100</t>
        </is>
      </c>
      <c t="n" r="F71">
        <v>3.0</v>
      </c>
      <c t="n" r="G71">
        <v>1.0</v>
      </c>
      <c r="H71" s="65">
        <v>72</v>
      </c>
    </row>
    <row r="72">
      <c t="str" r="A72" s="67">
        <f>HYPERLINK("http://ipcatalog.qualcomm.com/swi/chip/317/version/4890/module/3903647", "LDO10")</f>
        <v>LDO10</v>
      </c>
      <c r="B72" s="65">
        <v>0</v>
      </c>
      <c t="inlineStr" r="C72">
        <is>
          <t>0xCA00</t>
        </is>
      </c>
      <c t="inlineStr" r="D72">
        <is>
          <t>LDO</t>
        </is>
      </c>
      <c t="inlineStr" r="E72">
        <is>
          <t>LDO512_N300_100</t>
        </is>
      </c>
      <c t="n" r="F72">
        <v>3.0</v>
      </c>
      <c t="n" r="G72">
        <v>1.0</v>
      </c>
      <c r="H72" s="65">
        <v>72</v>
      </c>
    </row>
    <row r="73">
      <c t="str" r="A73" s="67">
        <f>HYPERLINK("http://ipcatalog.qualcomm.com/swi/chip/317/version/4890/module/3903649", "AHC_AGGR")</f>
        <v>AHC_AGGR</v>
      </c>
      <c r="B73" s="65">
        <v>0</v>
      </c>
      <c t="inlineStr" r="C73">
        <is>
          <t>0xE100</t>
        </is>
      </c>
      <c t="inlineStr" r="D73">
        <is>
          <t>MISC</t>
        </is>
      </c>
      <c t="inlineStr" r="E73">
        <is>
          <t>AHC</t>
        </is>
      </c>
      <c t="n" r="F73">
        <v>1.0</v>
      </c>
      <c r="H73" s="65">
        <v>29</v>
      </c>
    </row>
    <row r="74">
      <c t="str" r="A74" s="67">
        <f>HYPERLINK("http://ipcatalog.qualcomm.com/swi/chip/317/version/4890/module/3903651", "TRST_MSTR")</f>
        <v>TRST_MSTR</v>
      </c>
      <c r="B74" s="65">
        <v>0</v>
      </c>
      <c t="inlineStr" r="C74">
        <is>
          <t>0xFE00</t>
        </is>
      </c>
      <c t="inlineStr" r="D74">
        <is>
          <t>INTERFACE</t>
        </is>
      </c>
      <c t="inlineStr" r="E74">
        <is>
          <t>TRUSTED_MASTER</t>
        </is>
      </c>
      <c t="n" r="F74">
        <v>0.0</v>
      </c>
      <c r="H74" s="65">
        <v>13</v>
      </c>
    </row>
    <row r="75">
      <c t="str" r="A75" s="67">
        <f>HYPERLINK("http://ipcatalog.qualcomm.com/swi/chip/317/version/4890/module/3903653", "TRIM")</f>
        <v>TRIM</v>
      </c>
      <c r="B75" s="65">
        <v>0</v>
      </c>
      <c t="inlineStr" r="C75">
        <is>
          <t>0xFF00</t>
        </is>
      </c>
      <c t="inlineStr" r="D75">
        <is>
          <t>TRIM</t>
        </is>
      </c>
      <c t="inlineStr" r="E75">
        <is>
          <t>TRIM_WITH_DCE</t>
        </is>
      </c>
      <c t="n" r="F75">
        <v>1.0</v>
      </c>
      <c t="n" r="G75">
        <v>0.0</v>
      </c>
      <c r="H75" s="65">
        <v>51</v>
      </c>
    </row>
  </sheetData>
  <autoFilter ref="A1:H1"/>
</worksheet>
</file>